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2 - Achats\1. MARCHES + 40\2026\2026-03_Impression (DDCP)\01-PASSATION\01-DCE DEFINITIF\VF\LOT 4\"/>
    </mc:Choice>
  </mc:AlternateContent>
  <xr:revisionPtr revIDLastSave="0" documentId="8_{663AA4E3-76F0-444D-8226-3746B54647A2}" xr6:coauthVersionLast="47" xr6:coauthVersionMax="47" xr10:uidLastSave="{00000000-0000-0000-0000-000000000000}"/>
  <bookViews>
    <workbookView xWindow="-120" yWindow="-120" windowWidth="51840" windowHeight="21120" xr2:uid="{00F8266B-60AA-4685-B431-C49F28F249F0}"/>
  </bookViews>
  <sheets>
    <sheet name="BPU LOT 4" sheetId="1" r:id="rId1"/>
    <sheet name="DQE LOT 4"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2" l="1"/>
  <c r="D13" i="2" s="1"/>
  <c r="C12" i="2"/>
  <c r="D12" i="2" s="1"/>
  <c r="C11" i="2"/>
  <c r="D11" i="2" s="1"/>
  <c r="C10" i="2"/>
  <c r="D10" i="2" s="1"/>
  <c r="C9" i="2"/>
  <c r="D9" i="2" s="1"/>
  <c r="C8" i="2"/>
  <c r="D8" i="2" s="1"/>
  <c r="C7" i="2"/>
  <c r="D7" i="2" s="1"/>
  <c r="C6" i="2"/>
  <c r="C5" i="2"/>
  <c r="D5" i="2" s="1"/>
  <c r="D6" i="2"/>
  <c r="C4" i="2"/>
  <c r="D4" i="2" s="1"/>
  <c r="D15" i="2" l="1"/>
  <c r="C14" i="2"/>
</calcChain>
</file>

<file path=xl/sharedStrings.xml><?xml version="1.0" encoding="utf-8"?>
<sst xmlns="http://schemas.openxmlformats.org/spreadsheetml/2006/main" count="68" uniqueCount="54">
  <si>
    <t>* Le candidat peut proposer un délai d’exécution inférieur à celui fixé dans les bordereaux des prix unitaires. Ce délai devient alors contractuel.
En l’absence de proposition de délai, les candidats s’engagent sur le délai maximum. Si le délai proposé est supérieur au délai maximum, l’offre sera déclarée irrégulière.</t>
  </si>
  <si>
    <t>- jour(s)</t>
  </si>
  <si>
    <t>5 jours</t>
  </si>
  <si>
    <t>- heure(s)</t>
  </si>
  <si>
    <t>16  heures</t>
  </si>
  <si>
    <t>BPU LOT 4 - IMPRESSION SIGNALETIQUE</t>
  </si>
  <si>
    <t>en jour(s) ouvré(s)</t>
  </si>
  <si>
    <t>en heure ouvrées (9h-17h)</t>
  </si>
  <si>
    <t>Délai proposé par le candidat</t>
  </si>
  <si>
    <t>Délai maximal</t>
  </si>
  <si>
    <t>2 … la réception du BAT par l'imprimeur et la livraison du livre (2 points)</t>
  </si>
  <si>
    <t>1 … la réception du PDF impression par l'imprimeur et l'envoi du BAT pour validation</t>
  </si>
  <si>
    <t>DÉLAIS entre…</t>
  </si>
  <si>
    <t>DÉLAIS DE FABRICATION ET DE LIVRAISON</t>
  </si>
  <si>
    <t>Impression : Quadri Recto + blanc soutien
Encre : par séchage anti uv
Support : plexiglass transparent 4mm 
Découpe : droite
Format : 21cm * 30cm 
Fichiers : Fichiers numériques fournis par le commanditaire 
Finition : Percage avec 4 entroises en alu brossé</t>
  </si>
  <si>
    <t>Panneau plexiglass</t>
  </si>
  <si>
    <t>Réf produit : Affiche 150g couché demi mat
Impression : Quadri R/
Papier : 150g couché mat FSCP
Format : 42cm* 59.4cm
Fichiers : Fichiers numériques fournis par le commanditaire 
Livraison Paris et région</t>
  </si>
  <si>
    <t>Affiche</t>
  </si>
  <si>
    <t>Impression quadri recto sur papier couché mat 170 g 
Format A1
Conditionnement sous film
Fichiers : Fichiers numériques fournis par le commanditaire 
Livraison Paris et région</t>
  </si>
  <si>
    <t>Affiche A1</t>
  </si>
  <si>
    <t>Impression quadri recto sur papier couché mat 170 g 
format A2
conditionnement sous film
Fichiers : Fichiers numériques fournis par le commanditaire 
livraison Paris et région</t>
  </si>
  <si>
    <t>Affiche A2</t>
  </si>
  <si>
    <t>Impression quadri recto sur papier couché mat 170 g 
format A3
conditionnement sous film 
Fichiers : Fichiers numériques fournis par le commanditaire 
livraison Paris et région</t>
  </si>
  <si>
    <t>Affiche A3</t>
  </si>
  <si>
    <t>Impression : Quadri R/
Encre : Latex
Support : Bâche intissé blanche 130g
Format : 80cm 200cm
Œillet : tous les mettres
Fichiers : Fichiers numériques fournis par le commanditaire 
livraison Paris et région</t>
  </si>
  <si>
    <t>Bâche publicitaire intissée</t>
  </si>
  <si>
    <t>Impression quadri sur bâche PVC 510 g/m² avec œillets 
format 200 × 100 cm
Fichiers : Fichiers numériques fournis par le commanditaire 
livraison Paris et région</t>
  </si>
  <si>
    <t>Bâche grand format</t>
  </si>
  <si>
    <t>Format : 85 x 200 cm 
Support : Bâche M1 375g 
Impression : Quadri HD, encre par séchage UV 
Structure : Aluminium avec sac de transport 
Fichiers : Fichiers numériques fournis par le commanditaire 
Livraison : National, EU et International</t>
  </si>
  <si>
    <t>Kakemono</t>
  </si>
  <si>
    <t>Format : 60 x 80 cm 
Support : blanc 3,5 mm 
Impression : Quadri recto 
Découpe : Droite 
Finition : 4 œillets 
Fichiers : Fichiers numériques fournis par le commanditaire 
Livraison Paris et région</t>
  </si>
  <si>
    <t>Panneau polypropylène alvéolaire</t>
  </si>
  <si>
    <t>PVC rigide 3 mm 
Impression quadri 
Format 20 × 10 cm 
Adhésif double-face
Fichiers : Fichiers numériques fournis par le commanditaire 
Livraison Paris et région</t>
  </si>
  <si>
    <t>Plaque de porte</t>
  </si>
  <si>
    <t>Prix pour 1 ex. suppl. (€ TTC)</t>
  </si>
  <si>
    <t>Prix pour 1 ex. suppl. (€ HT)</t>
  </si>
  <si>
    <t>Prix pour 5 ex. (€TTC)</t>
  </si>
  <si>
    <t>Description technique</t>
  </si>
  <si>
    <t>Désignation</t>
  </si>
  <si>
    <t>TOTAL € TTC</t>
  </si>
  <si>
    <t>TOTAL € HT</t>
  </si>
  <si>
    <t>Prix TTC</t>
  </si>
  <si>
    <t>Prix € HT</t>
  </si>
  <si>
    <t>Quantité</t>
  </si>
  <si>
    <t>ACCORD-CADRE N°2026-03 ACM - PRESTATIONS D’IMPRESSIONS DIVERSES POUR LE COMPTE DU CENTRE NATIONAL DE LA MUSIQUE  
LOT 4 - IMPRESSION SIGNALETIQUE</t>
  </si>
  <si>
    <t>Prix pour 1 ex.
 (€ HT)</t>
  </si>
  <si>
    <t>Prix pour 1 ex.
 (€ TTC)</t>
  </si>
  <si>
    <t>Prix pour 5 ex.
(€ TTC)</t>
  </si>
  <si>
    <t>Prix pour 10 ex.
(€ HT)</t>
  </si>
  <si>
    <t>Prix pour 10 ex.
(€ TTC)</t>
  </si>
  <si>
    <t>Détail quantitatif estimatif (DQE)*</t>
  </si>
  <si>
    <t>Le présent DQE est complété automatiquement à partir du BPU</t>
  </si>
  <si>
    <t>*Le présent DQE n'a pas de valeur contractuelle</t>
  </si>
  <si>
    <t>Bordereau des prix unitaires plafonds (BPUP)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</si>
</sst>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Aptos Narrow"/>
      <family val="2"/>
      <scheme val="minor"/>
    </font>
    <font>
      <i/>
      <sz val="10"/>
      <color theme="1"/>
      <name val="Aptos Narrow"/>
      <family val="2"/>
      <scheme val="minor"/>
    </font>
    <font>
      <sz val="12"/>
      <color theme="1"/>
      <name val="Aptos Narrow"/>
      <family val="2"/>
      <scheme val="minor"/>
    </font>
    <font>
      <i/>
      <sz val="12"/>
      <color theme="1"/>
      <name val="Aptos Narrow"/>
      <family val="2"/>
      <scheme val="minor"/>
    </font>
    <font>
      <b/>
      <sz val="12"/>
      <color theme="1"/>
      <name val="Aptos Narrow"/>
      <family val="2"/>
      <scheme val="minor"/>
    </font>
    <font>
      <sz val="12"/>
      <color rgb="FF000000"/>
      <name val="Aptos Narrow"/>
      <family val="2"/>
      <scheme val="minor"/>
    </font>
    <font>
      <b/>
      <sz val="12"/>
      <name val="Aptos Narrow"/>
      <family val="2"/>
      <scheme val="minor"/>
    </font>
    <font>
      <b/>
      <sz val="16"/>
      <color theme="1"/>
      <name val="Aptos Narrow"/>
      <family val="2"/>
      <scheme val="minor"/>
    </font>
    <font>
      <b/>
      <sz val="28"/>
      <color theme="1"/>
      <name val="Aptos Narrow"/>
      <family val="2"/>
      <scheme val="minor"/>
    </font>
    <font>
      <b/>
      <sz val="28"/>
      <name val="Aptos Narrow"/>
      <family val="2"/>
      <scheme val="minor"/>
    </font>
    <font>
      <b/>
      <sz val="14"/>
      <name val="Aptos Narrow"/>
      <family val="2"/>
      <scheme val="minor"/>
    </font>
    <font>
      <b/>
      <i/>
      <sz val="12"/>
      <color rgb="FFFF0000"/>
      <name val="Aptos Narrow"/>
      <family val="2"/>
      <scheme val="minor"/>
    </font>
  </fonts>
  <fills count="8">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3" tint="0.749992370372631"/>
        <bgColor indexed="64"/>
      </patternFill>
    </fill>
    <fill>
      <patternFill patternType="solid">
        <fgColor theme="1"/>
        <bgColor indexed="64"/>
      </patternFill>
    </fill>
  </fills>
  <borders count="30">
    <border>
      <left/>
      <right/>
      <top/>
      <bottom/>
      <diagonal/>
    </border>
    <border>
      <left style="hair">
        <color indexed="64"/>
      </left>
      <right style="medium">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s>
  <cellStyleXfs count="1">
    <xf numFmtId="0" fontId="0" fillId="0" borderId="0"/>
  </cellStyleXfs>
  <cellXfs count="75">
    <xf numFmtId="0" fontId="0" fillId="0" borderId="0" xfId="0"/>
    <xf numFmtId="0" fontId="0" fillId="0" borderId="0" xfId="0" applyAlignment="1">
      <alignment vertical="center"/>
    </xf>
    <xf numFmtId="0" fontId="1" fillId="0" borderId="0" xfId="0" applyFont="1" applyAlignment="1">
      <alignment vertical="center" wrapText="1"/>
    </xf>
    <xf numFmtId="0" fontId="2" fillId="0" borderId="0" xfId="0" applyFont="1"/>
    <xf numFmtId="0" fontId="2" fillId="0" borderId="1" xfId="0" quotePrefix="1" applyFont="1" applyBorder="1" applyAlignment="1">
      <alignment horizontal="right" vertical="center"/>
    </xf>
    <xf numFmtId="0" fontId="2" fillId="0" borderId="2" xfId="0" applyFont="1" applyBorder="1" applyAlignment="1">
      <alignment horizontal="right"/>
    </xf>
    <xf numFmtId="0" fontId="2" fillId="0" borderId="2" xfId="0" quotePrefix="1" applyFont="1" applyBorder="1" applyAlignment="1">
      <alignment horizontal="right" vertical="center"/>
    </xf>
    <xf numFmtId="0" fontId="2" fillId="0" borderId="3" xfId="0" applyFont="1" applyBorder="1" applyAlignment="1">
      <alignment horizontal="left" vertical="center"/>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xf>
    <xf numFmtId="0" fontId="2" fillId="2" borderId="9" xfId="0" applyFont="1" applyFill="1" applyBorder="1" applyAlignment="1">
      <alignment horizontal="center" vertical="center" wrapText="1"/>
    </xf>
    <xf numFmtId="0" fontId="5" fillId="0" borderId="0" xfId="0" applyFont="1"/>
    <xf numFmtId="0" fontId="5" fillId="0" borderId="0" xfId="0" applyFont="1" applyAlignment="1">
      <alignment vertical="center"/>
    </xf>
    <xf numFmtId="0" fontId="5" fillId="0" borderId="9" xfId="0" applyFont="1" applyBorder="1"/>
    <xf numFmtId="0" fontId="2" fillId="0" borderId="0" xfId="0" applyFont="1" applyAlignment="1">
      <alignment vertical="center" wrapText="1"/>
    </xf>
    <xf numFmtId="164" fontId="5" fillId="0" borderId="18" xfId="0" applyNumberFormat="1" applyFont="1" applyBorder="1"/>
    <xf numFmtId="0" fontId="5" fillId="2" borderId="25" xfId="0" applyFont="1" applyFill="1" applyBorder="1"/>
    <xf numFmtId="0" fontId="5" fillId="2" borderId="8" xfId="0" applyFont="1" applyFill="1" applyBorder="1"/>
    <xf numFmtId="0" fontId="5" fillId="2" borderId="26" xfId="0" applyFont="1" applyFill="1" applyBorder="1"/>
    <xf numFmtId="0" fontId="5" fillId="2" borderId="27" xfId="0" applyFont="1" applyFill="1" applyBorder="1"/>
    <xf numFmtId="0" fontId="5" fillId="6" borderId="25" xfId="0" applyFont="1" applyFill="1" applyBorder="1"/>
    <xf numFmtId="0" fontId="5" fillId="6" borderId="8" xfId="0" applyFont="1" applyFill="1" applyBorder="1"/>
    <xf numFmtId="0" fontId="5" fillId="6" borderId="26" xfId="0" applyFont="1" applyFill="1" applyBorder="1"/>
    <xf numFmtId="0" fontId="5" fillId="6" borderId="27" xfId="0" applyFont="1" applyFill="1" applyBorder="1"/>
    <xf numFmtId="0" fontId="5" fillId="3" borderId="9" xfId="0" applyFont="1" applyFill="1" applyBorder="1"/>
    <xf numFmtId="0" fontId="5" fillId="3" borderId="25" xfId="0" applyFont="1" applyFill="1" applyBorder="1"/>
    <xf numFmtId="0" fontId="5" fillId="3" borderId="8" xfId="0" applyFont="1" applyFill="1" applyBorder="1"/>
    <xf numFmtId="0" fontId="5" fillId="3" borderId="26" xfId="0" applyFont="1" applyFill="1" applyBorder="1"/>
    <xf numFmtId="0" fontId="5" fillId="3" borderId="6" xfId="0" applyFont="1" applyFill="1" applyBorder="1"/>
    <xf numFmtId="0" fontId="5" fillId="3" borderId="27" xfId="0" applyFont="1" applyFill="1" applyBorder="1"/>
    <xf numFmtId="0" fontId="10" fillId="0" borderId="17" xfId="0" applyFont="1" applyBorder="1" applyAlignment="1">
      <alignment vertical="center" wrapText="1"/>
    </xf>
    <xf numFmtId="0" fontId="10" fillId="0" borderId="12" xfId="0" applyFont="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0" fontId="10" fillId="6" borderId="23" xfId="0" applyFont="1" applyFill="1" applyBorder="1" applyAlignment="1">
      <alignment vertical="center" wrapText="1"/>
    </xf>
    <xf numFmtId="0" fontId="10" fillId="6" borderId="24" xfId="0" applyFont="1" applyFill="1" applyBorder="1" applyAlignment="1">
      <alignment vertical="center" wrapText="1"/>
    </xf>
    <xf numFmtId="0" fontId="10" fillId="3" borderId="23" xfId="0" applyFont="1" applyFill="1" applyBorder="1" applyAlignment="1">
      <alignment vertical="center" wrapText="1"/>
    </xf>
    <xf numFmtId="0" fontId="10" fillId="3" borderId="28" xfId="0" applyFont="1" applyFill="1" applyBorder="1" applyAlignment="1">
      <alignment vertical="center" wrapText="1"/>
    </xf>
    <xf numFmtId="0" fontId="10" fillId="3" borderId="24" xfId="0" applyFont="1" applyFill="1" applyBorder="1" applyAlignment="1">
      <alignment vertical="center" wrapText="1"/>
    </xf>
    <xf numFmtId="0" fontId="5" fillId="0" borderId="9" xfId="0" applyFont="1" applyBorder="1" applyAlignment="1">
      <alignment horizontal="left" vertical="center" indent="1"/>
    </xf>
    <xf numFmtId="0" fontId="5" fillId="0" borderId="22" xfId="0" applyFont="1" applyBorder="1" applyAlignment="1">
      <alignment horizontal="left" vertical="center" wrapText="1" indent="1"/>
    </xf>
    <xf numFmtId="0" fontId="5" fillId="0" borderId="9" xfId="0" applyFont="1" applyBorder="1" applyAlignment="1">
      <alignment horizontal="left" vertical="center" wrapText="1" indent="1"/>
    </xf>
    <xf numFmtId="164" fontId="5" fillId="0" borderId="9" xfId="0" applyNumberFormat="1" applyFont="1" applyBorder="1"/>
    <xf numFmtId="0" fontId="6" fillId="0" borderId="23" xfId="0" applyFont="1" applyBorder="1" applyAlignment="1">
      <alignment vertical="center"/>
    </xf>
    <xf numFmtId="0" fontId="6" fillId="0" borderId="28" xfId="0" applyFont="1" applyBorder="1" applyAlignment="1">
      <alignment vertical="center" wrapText="1"/>
    </xf>
    <xf numFmtId="0" fontId="6" fillId="0" borderId="24" xfId="0" applyFont="1" applyBorder="1" applyAlignment="1">
      <alignment vertical="center" wrapText="1"/>
    </xf>
    <xf numFmtId="0" fontId="5" fillId="0" borderId="25" xfId="0" applyFont="1" applyBorder="1" applyAlignment="1">
      <alignment vertical="center"/>
    </xf>
    <xf numFmtId="164" fontId="5" fillId="0" borderId="8" xfId="0" applyNumberFormat="1" applyFont="1" applyBorder="1"/>
    <xf numFmtId="164" fontId="5" fillId="7" borderId="29" xfId="0" applyNumberFormat="1" applyFont="1" applyFill="1" applyBorder="1"/>
    <xf numFmtId="0" fontId="1" fillId="0" borderId="0" xfId="0" applyFont="1" applyAlignment="1">
      <alignment horizontal="left" vertical="center" wrapText="1"/>
    </xf>
    <xf numFmtId="0" fontId="4" fillId="3" borderId="1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15" xfId="0" applyFont="1" applyFill="1" applyBorder="1" applyAlignment="1">
      <alignment horizontal="center" vertical="center"/>
    </xf>
    <xf numFmtId="0" fontId="4" fillId="3" borderId="14"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7" fillId="4" borderId="16" xfId="0" applyFont="1" applyFill="1" applyBorder="1" applyAlignment="1">
      <alignment horizontal="right" vertical="center" wrapText="1"/>
    </xf>
    <xf numFmtId="0" fontId="7" fillId="4" borderId="14" xfId="0" applyFont="1" applyFill="1" applyBorder="1" applyAlignment="1">
      <alignment horizontal="right" vertical="center" wrapText="1"/>
    </xf>
    <xf numFmtId="0" fontId="7" fillId="4" borderId="21" xfId="0" applyFont="1" applyFill="1" applyBorder="1" applyAlignment="1">
      <alignment horizontal="right" vertical="center" wrapText="1"/>
    </xf>
    <xf numFmtId="0" fontId="7" fillId="4" borderId="20" xfId="0" applyFont="1" applyFill="1" applyBorder="1" applyAlignment="1">
      <alignment horizontal="right" vertical="center" wrapText="1"/>
    </xf>
    <xf numFmtId="0" fontId="7" fillId="4" borderId="19"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41489-5DB1-4F68-BEDC-D73227A64BB8}">
  <dimension ref="A1:P23"/>
  <sheetViews>
    <sheetView tabSelected="1" zoomScale="50" zoomScaleNormal="50" workbookViewId="0">
      <selection activeCell="A2" sqref="A2:J2"/>
    </sheetView>
  </sheetViews>
  <sheetFormatPr baseColWidth="10" defaultRowHeight="15" x14ac:dyDescent="0.25"/>
  <cols>
    <col min="1" max="1" width="32" customWidth="1"/>
    <col min="2" max="2" width="72.5703125" style="1" customWidth="1"/>
    <col min="3" max="3" width="22.85546875" customWidth="1"/>
    <col min="4" max="4" width="22.7109375" customWidth="1"/>
    <col min="5" max="5" width="23.42578125" customWidth="1"/>
    <col min="6" max="6" width="23.7109375" customWidth="1"/>
    <col min="7" max="7" width="23.42578125" customWidth="1"/>
    <col min="8" max="8" width="24.28515625" customWidth="1"/>
    <col min="9" max="9" width="22.85546875" customWidth="1"/>
    <col min="10" max="10" width="22.28515625" customWidth="1"/>
  </cols>
  <sheetData>
    <row r="1" spans="1:16" s="3" customFormat="1" ht="133.5" customHeight="1" thickBot="1" x14ac:dyDescent="0.3">
      <c r="A1" s="56" t="s">
        <v>44</v>
      </c>
      <c r="B1" s="57"/>
      <c r="C1" s="57"/>
      <c r="D1" s="57"/>
      <c r="E1" s="57"/>
      <c r="F1" s="57"/>
      <c r="G1" s="57"/>
      <c r="H1" s="57"/>
      <c r="I1" s="57"/>
      <c r="J1" s="58"/>
    </row>
    <row r="2" spans="1:16" s="14" customFormat="1" ht="63" customHeight="1" thickBot="1" x14ac:dyDescent="0.3">
      <c r="A2" s="59" t="s">
        <v>53</v>
      </c>
      <c r="B2" s="60"/>
      <c r="C2" s="60"/>
      <c r="D2" s="60"/>
      <c r="E2" s="60"/>
      <c r="F2" s="60"/>
      <c r="G2" s="60"/>
      <c r="H2" s="60"/>
      <c r="I2" s="60"/>
      <c r="J2" s="61"/>
      <c r="K2" s="3"/>
      <c r="L2" s="3"/>
      <c r="M2" s="3"/>
      <c r="N2" s="3"/>
      <c r="O2" s="3"/>
    </row>
    <row r="3" spans="1:16" s="3" customFormat="1" ht="42" customHeight="1" x14ac:dyDescent="0.25">
      <c r="A3" s="30" t="s">
        <v>38</v>
      </c>
      <c r="B3" s="31" t="s">
        <v>37</v>
      </c>
      <c r="C3" s="32" t="s">
        <v>45</v>
      </c>
      <c r="D3" s="33" t="s">
        <v>46</v>
      </c>
      <c r="E3" s="34" t="s">
        <v>47</v>
      </c>
      <c r="F3" s="35" t="s">
        <v>36</v>
      </c>
      <c r="G3" s="36" t="s">
        <v>48</v>
      </c>
      <c r="H3" s="37" t="s">
        <v>49</v>
      </c>
      <c r="I3" s="37" t="s">
        <v>35</v>
      </c>
      <c r="J3" s="38" t="s">
        <v>34</v>
      </c>
    </row>
    <row r="4" spans="1:16" s="3" customFormat="1" ht="107.45" customHeight="1" x14ac:dyDescent="0.25">
      <c r="A4" s="39" t="s">
        <v>33</v>
      </c>
      <c r="B4" s="40" t="s">
        <v>32</v>
      </c>
      <c r="C4" s="16"/>
      <c r="D4" s="17"/>
      <c r="E4" s="20"/>
      <c r="F4" s="21"/>
      <c r="G4" s="25"/>
      <c r="H4" s="24"/>
      <c r="I4" s="24"/>
      <c r="J4" s="26"/>
    </row>
    <row r="5" spans="1:16" s="3" customFormat="1" ht="123" customHeight="1" x14ac:dyDescent="0.25">
      <c r="A5" s="41" t="s">
        <v>31</v>
      </c>
      <c r="B5" s="40" t="s">
        <v>30</v>
      </c>
      <c r="C5" s="16"/>
      <c r="D5" s="17"/>
      <c r="E5" s="20"/>
      <c r="F5" s="21"/>
      <c r="G5" s="25"/>
      <c r="H5" s="24"/>
      <c r="I5" s="24"/>
      <c r="J5" s="26"/>
    </row>
    <row r="6" spans="1:16" s="3" customFormat="1" ht="101.45" customHeight="1" x14ac:dyDescent="0.25">
      <c r="A6" s="39" t="s">
        <v>29</v>
      </c>
      <c r="B6" s="40" t="s">
        <v>28</v>
      </c>
      <c r="C6" s="16"/>
      <c r="D6" s="17"/>
      <c r="E6" s="20"/>
      <c r="F6" s="21"/>
      <c r="G6" s="25"/>
      <c r="H6" s="24"/>
      <c r="I6" s="24"/>
      <c r="J6" s="26"/>
    </row>
    <row r="7" spans="1:16" s="3" customFormat="1" ht="71.45" customHeight="1" x14ac:dyDescent="0.25">
      <c r="A7" s="39" t="s">
        <v>27</v>
      </c>
      <c r="B7" s="40" t="s">
        <v>26</v>
      </c>
      <c r="C7" s="16"/>
      <c r="D7" s="17"/>
      <c r="E7" s="20"/>
      <c r="F7" s="21"/>
      <c r="G7" s="25"/>
      <c r="H7" s="24"/>
      <c r="I7" s="24"/>
      <c r="J7" s="26"/>
    </row>
    <row r="8" spans="1:16" s="3" customFormat="1" ht="117" customHeight="1" x14ac:dyDescent="0.25">
      <c r="A8" s="39" t="s">
        <v>25</v>
      </c>
      <c r="B8" s="40" t="s">
        <v>24</v>
      </c>
      <c r="C8" s="16"/>
      <c r="D8" s="17"/>
      <c r="E8" s="20"/>
      <c r="F8" s="21"/>
      <c r="G8" s="25"/>
      <c r="H8" s="24"/>
      <c r="I8" s="24"/>
      <c r="J8" s="26"/>
    </row>
    <row r="9" spans="1:16" s="3" customFormat="1" ht="87" customHeight="1" x14ac:dyDescent="0.25">
      <c r="A9" s="39" t="s">
        <v>23</v>
      </c>
      <c r="B9" s="40" t="s">
        <v>22</v>
      </c>
      <c r="C9" s="16"/>
      <c r="D9" s="17"/>
      <c r="E9" s="20"/>
      <c r="F9" s="21"/>
      <c r="G9" s="25"/>
      <c r="H9" s="24"/>
      <c r="I9" s="24"/>
      <c r="J9" s="26"/>
    </row>
    <row r="10" spans="1:16" s="3" customFormat="1" ht="88.9" customHeight="1" x14ac:dyDescent="0.25">
      <c r="A10" s="39" t="s">
        <v>21</v>
      </c>
      <c r="B10" s="40" t="s">
        <v>20</v>
      </c>
      <c r="C10" s="16"/>
      <c r="D10" s="17"/>
      <c r="E10" s="20"/>
      <c r="F10" s="21"/>
      <c r="G10" s="25"/>
      <c r="H10" s="24"/>
      <c r="I10" s="24"/>
      <c r="J10" s="26"/>
    </row>
    <row r="11" spans="1:16" s="3" customFormat="1" ht="87" customHeight="1" x14ac:dyDescent="0.25">
      <c r="A11" s="39" t="s">
        <v>19</v>
      </c>
      <c r="B11" s="40" t="s">
        <v>18</v>
      </c>
      <c r="C11" s="16"/>
      <c r="D11" s="17"/>
      <c r="E11" s="20"/>
      <c r="F11" s="21"/>
      <c r="G11" s="25"/>
      <c r="H11" s="24"/>
      <c r="I11" s="24"/>
      <c r="J11" s="26"/>
    </row>
    <row r="12" spans="1:16" s="3" customFormat="1" ht="105.6" customHeight="1" x14ac:dyDescent="0.25">
      <c r="A12" s="39" t="s">
        <v>17</v>
      </c>
      <c r="B12" s="40" t="s">
        <v>16</v>
      </c>
      <c r="C12" s="16"/>
      <c r="D12" s="17"/>
      <c r="E12" s="20"/>
      <c r="F12" s="21"/>
      <c r="G12" s="25"/>
      <c r="H12" s="24"/>
      <c r="I12" s="24"/>
      <c r="J12" s="26"/>
    </row>
    <row r="13" spans="1:16" s="3" customFormat="1" ht="118.9" customHeight="1" thickBot="1" x14ac:dyDescent="0.3">
      <c r="A13" s="39" t="s">
        <v>15</v>
      </c>
      <c r="B13" s="40" t="s">
        <v>14</v>
      </c>
      <c r="C13" s="18"/>
      <c r="D13" s="19"/>
      <c r="E13" s="22"/>
      <c r="F13" s="23"/>
      <c r="G13" s="27"/>
      <c r="H13" s="28"/>
      <c r="I13" s="28"/>
      <c r="J13" s="29"/>
    </row>
    <row r="14" spans="1:16" s="3" customFormat="1" ht="33" customHeight="1" x14ac:dyDescent="0.25">
      <c r="A14" s="12"/>
      <c r="B14" s="12"/>
      <c r="C14" s="11"/>
      <c r="D14" s="11"/>
      <c r="E14" s="11"/>
      <c r="F14" s="11"/>
      <c r="G14" s="11"/>
      <c r="H14" s="11"/>
      <c r="I14" s="11"/>
      <c r="J14" s="11"/>
      <c r="O14" s="11"/>
      <c r="P14" s="11"/>
    </row>
    <row r="15" spans="1:16" s="3" customFormat="1" ht="58.5" customHeight="1" thickBot="1" x14ac:dyDescent="0.3">
      <c r="A15" s="12"/>
      <c r="B15" s="12"/>
      <c r="C15" s="11"/>
      <c r="D15" s="11"/>
      <c r="E15" s="11"/>
      <c r="F15"/>
      <c r="G15"/>
      <c r="H15"/>
      <c r="I15"/>
      <c r="J15"/>
    </row>
    <row r="16" spans="1:16" s="3" customFormat="1" ht="45" customHeight="1" x14ac:dyDescent="0.25">
      <c r="A16" s="50" t="s">
        <v>13</v>
      </c>
      <c r="B16" s="64" t="s">
        <v>12</v>
      </c>
      <c r="C16" s="64"/>
      <c r="D16" s="64"/>
      <c r="E16" s="65"/>
      <c r="F16"/>
      <c r="G16"/>
      <c r="H16"/>
      <c r="I16"/>
      <c r="J16"/>
      <c r="K16" s="11"/>
      <c r="L16" s="11"/>
      <c r="M16" s="11"/>
      <c r="N16" s="11"/>
    </row>
    <row r="17" spans="1:14" s="3" customFormat="1" ht="31.5" customHeight="1" x14ac:dyDescent="0.25">
      <c r="A17" s="51"/>
      <c r="B17" s="53" t="s">
        <v>11</v>
      </c>
      <c r="C17" s="54"/>
      <c r="D17" s="62" t="s">
        <v>10</v>
      </c>
      <c r="E17" s="63"/>
      <c r="F17"/>
      <c r="G17"/>
      <c r="H17"/>
      <c r="I17"/>
      <c r="J17"/>
      <c r="K17"/>
      <c r="L17" s="11"/>
    </row>
    <row r="18" spans="1:14" s="3" customFormat="1" ht="27" customHeight="1" x14ac:dyDescent="0.25">
      <c r="A18" s="51"/>
      <c r="B18" s="10" t="s">
        <v>9</v>
      </c>
      <c r="C18" s="10" t="s">
        <v>8</v>
      </c>
      <c r="D18" s="9" t="s">
        <v>9</v>
      </c>
      <c r="E18" s="8" t="s">
        <v>8</v>
      </c>
      <c r="F18"/>
      <c r="G18"/>
      <c r="H18"/>
      <c r="I18"/>
      <c r="J18"/>
      <c r="K18"/>
    </row>
    <row r="19" spans="1:14" ht="16.5" thickBot="1" x14ac:dyDescent="0.3">
      <c r="A19" s="52"/>
      <c r="B19" s="55" t="s">
        <v>7</v>
      </c>
      <c r="C19" s="55"/>
      <c r="D19" s="66" t="s">
        <v>6</v>
      </c>
      <c r="E19" s="67"/>
      <c r="L19" s="3"/>
      <c r="M19" s="3"/>
      <c r="N19" s="3"/>
    </row>
    <row r="20" spans="1:14" ht="16.5" thickBot="1" x14ac:dyDescent="0.3">
      <c r="A20" s="7" t="s">
        <v>5</v>
      </c>
      <c r="B20" s="6" t="s">
        <v>4</v>
      </c>
      <c r="C20" s="6" t="s">
        <v>3</v>
      </c>
      <c r="D20" s="5" t="s">
        <v>2</v>
      </c>
      <c r="E20" s="4" t="s">
        <v>1</v>
      </c>
      <c r="L20" s="3"/>
      <c r="M20" s="3"/>
      <c r="N20" s="3"/>
    </row>
    <row r="21" spans="1:14" ht="39.75" customHeight="1" x14ac:dyDescent="0.25"/>
    <row r="23" spans="1:14" x14ac:dyDescent="0.25">
      <c r="A23" s="49" t="s">
        <v>0</v>
      </c>
      <c r="B23" s="49"/>
      <c r="C23" s="49"/>
      <c r="D23" s="49"/>
      <c r="E23" s="49"/>
      <c r="F23" s="2"/>
      <c r="G23" s="2"/>
    </row>
  </sheetData>
  <mergeCells count="9">
    <mergeCell ref="A23:E23"/>
    <mergeCell ref="A16:A19"/>
    <mergeCell ref="B17:C17"/>
    <mergeCell ref="B19:C19"/>
    <mergeCell ref="A1:J1"/>
    <mergeCell ref="A2:J2"/>
    <mergeCell ref="D17:E17"/>
    <mergeCell ref="B16:E16"/>
    <mergeCell ref="D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152D-629C-479F-8E26-C914D9531F7F}">
  <dimension ref="A1:O18"/>
  <sheetViews>
    <sheetView zoomScale="70" zoomScaleNormal="70" workbookViewId="0">
      <selection activeCell="C24" sqref="C24"/>
    </sheetView>
  </sheetViews>
  <sheetFormatPr baseColWidth="10" defaultRowHeight="15" x14ac:dyDescent="0.25"/>
  <cols>
    <col min="1" max="1" width="61.140625" customWidth="1"/>
    <col min="2" max="2" width="24.7109375" customWidth="1"/>
    <col min="3" max="3" width="23" customWidth="1"/>
    <col min="4" max="4" width="22.28515625" customWidth="1"/>
  </cols>
  <sheetData>
    <row r="1" spans="1:15" s="3" customFormat="1" ht="164.45" customHeight="1" thickBot="1" x14ac:dyDescent="0.3">
      <c r="A1" s="56" t="s">
        <v>44</v>
      </c>
      <c r="B1" s="57"/>
      <c r="C1" s="57"/>
      <c r="D1" s="58"/>
    </row>
    <row r="2" spans="1:15" s="14" customFormat="1" ht="63" customHeight="1" thickBot="1" x14ac:dyDescent="0.3">
      <c r="A2" s="59" t="s">
        <v>50</v>
      </c>
      <c r="B2" s="60"/>
      <c r="C2" s="60"/>
      <c r="D2" s="61"/>
      <c r="E2" s="3"/>
      <c r="F2" s="3"/>
      <c r="G2" s="3"/>
      <c r="H2" s="3"/>
      <c r="I2" s="3"/>
      <c r="J2" s="3"/>
      <c r="K2" s="3"/>
      <c r="L2" s="3"/>
      <c r="M2" s="3"/>
      <c r="N2" s="3"/>
      <c r="O2" s="3"/>
    </row>
    <row r="3" spans="1:15" s="14" customFormat="1" ht="28.15" customHeight="1" x14ac:dyDescent="0.25">
      <c r="A3" s="43" t="s">
        <v>38</v>
      </c>
      <c r="B3" s="44" t="s">
        <v>43</v>
      </c>
      <c r="C3" s="44" t="s">
        <v>42</v>
      </c>
      <c r="D3" s="45" t="s">
        <v>41</v>
      </c>
      <c r="E3" s="3"/>
      <c r="F3" s="3"/>
      <c r="G3" s="3"/>
      <c r="H3" s="3"/>
      <c r="I3" s="3"/>
      <c r="J3" s="3"/>
    </row>
    <row r="4" spans="1:15" s="3" customFormat="1" ht="21.6" customHeight="1" x14ac:dyDescent="0.25">
      <c r="A4" s="46" t="s">
        <v>33</v>
      </c>
      <c r="B4" s="13">
        <v>1</v>
      </c>
      <c r="C4" s="42">
        <f>'BPU LOT 4'!C4</f>
        <v>0</v>
      </c>
      <c r="D4" s="47">
        <f>C4*1.2</f>
        <v>0</v>
      </c>
    </row>
    <row r="5" spans="1:15" s="3" customFormat="1" ht="21.6" customHeight="1" x14ac:dyDescent="0.25">
      <c r="A5" s="46" t="s">
        <v>31</v>
      </c>
      <c r="B5" s="13">
        <v>50</v>
      </c>
      <c r="C5" s="42">
        <f>'BPU LOT 4'!G5*5</f>
        <v>0</v>
      </c>
      <c r="D5" s="47">
        <f t="shared" ref="D5:D13" si="0">C5*1.2</f>
        <v>0</v>
      </c>
    </row>
    <row r="6" spans="1:15" s="3" customFormat="1" ht="21.6" customHeight="1" x14ac:dyDescent="0.25">
      <c r="A6" s="46" t="s">
        <v>29</v>
      </c>
      <c r="B6" s="13">
        <v>20</v>
      </c>
      <c r="C6" s="42">
        <f>'BPU LOT 4'!G6*2</f>
        <v>0</v>
      </c>
      <c r="D6" s="47">
        <f t="shared" si="0"/>
        <v>0</v>
      </c>
    </row>
    <row r="7" spans="1:15" s="3" customFormat="1" ht="21.6" customHeight="1" x14ac:dyDescent="0.25">
      <c r="A7" s="46" t="s">
        <v>27</v>
      </c>
      <c r="B7" s="13">
        <v>5</v>
      </c>
      <c r="C7" s="42">
        <f>'BPU LOT 4'!E7</f>
        <v>0</v>
      </c>
      <c r="D7" s="47">
        <f t="shared" si="0"/>
        <v>0</v>
      </c>
    </row>
    <row r="8" spans="1:15" s="3" customFormat="1" ht="21.6" customHeight="1" x14ac:dyDescent="0.25">
      <c r="A8" s="46" t="s">
        <v>25</v>
      </c>
      <c r="B8" s="13">
        <v>20</v>
      </c>
      <c r="C8" s="42">
        <f>'BPU LOT 4'!G8*2</f>
        <v>0</v>
      </c>
      <c r="D8" s="47">
        <f t="shared" si="0"/>
        <v>0</v>
      </c>
    </row>
    <row r="9" spans="1:15" s="3" customFormat="1" ht="21.6" customHeight="1" x14ac:dyDescent="0.25">
      <c r="A9" s="46" t="s">
        <v>23</v>
      </c>
      <c r="B9" s="13">
        <v>40</v>
      </c>
      <c r="C9" s="42">
        <f>'BPU LOT 4'!G9*4</f>
        <v>0</v>
      </c>
      <c r="D9" s="47">
        <f t="shared" si="0"/>
        <v>0</v>
      </c>
    </row>
    <row r="10" spans="1:15" s="3" customFormat="1" ht="21.6" customHeight="1" x14ac:dyDescent="0.25">
      <c r="A10" s="46" t="s">
        <v>21</v>
      </c>
      <c r="B10" s="13">
        <v>40</v>
      </c>
      <c r="C10" s="42">
        <f>'BPU LOT 4'!G10*4</f>
        <v>0</v>
      </c>
      <c r="D10" s="47">
        <f t="shared" si="0"/>
        <v>0</v>
      </c>
    </row>
    <row r="11" spans="1:15" s="3" customFormat="1" ht="21.6" customHeight="1" x14ac:dyDescent="0.25">
      <c r="A11" s="46" t="s">
        <v>19</v>
      </c>
      <c r="B11" s="13">
        <v>10</v>
      </c>
      <c r="C11" s="42">
        <f>'BPU LOT 4'!G11</f>
        <v>0</v>
      </c>
      <c r="D11" s="47">
        <f t="shared" si="0"/>
        <v>0</v>
      </c>
    </row>
    <row r="12" spans="1:15" s="3" customFormat="1" ht="21.6" customHeight="1" x14ac:dyDescent="0.25">
      <c r="A12" s="46" t="s">
        <v>17</v>
      </c>
      <c r="B12" s="13">
        <v>10</v>
      </c>
      <c r="C12" s="42">
        <f>'BPU LOT 4'!G12</f>
        <v>0</v>
      </c>
      <c r="D12" s="47">
        <f t="shared" si="0"/>
        <v>0</v>
      </c>
    </row>
    <row r="13" spans="1:15" s="3" customFormat="1" ht="21.6" customHeight="1" thickBot="1" x14ac:dyDescent="0.3">
      <c r="A13" s="46" t="s">
        <v>15</v>
      </c>
      <c r="B13" s="13">
        <v>1</v>
      </c>
      <c r="C13" s="42">
        <f>'BPU LOT 4'!C13</f>
        <v>0</v>
      </c>
      <c r="D13" s="47">
        <f t="shared" si="0"/>
        <v>0</v>
      </c>
    </row>
    <row r="14" spans="1:15" s="3" customFormat="1" ht="21.75" thickBot="1" x14ac:dyDescent="0.3">
      <c r="A14" s="70" t="s">
        <v>40</v>
      </c>
      <c r="B14" s="71"/>
      <c r="C14" s="15">
        <f>SUM(C4:C13)</f>
        <v>0</v>
      </c>
      <c r="D14" s="48"/>
      <c r="E14" s="11"/>
      <c r="F14" s="11"/>
      <c r="G14" s="11"/>
      <c r="H14" s="11"/>
    </row>
    <row r="15" spans="1:15" s="3" customFormat="1" ht="21.75" thickBot="1" x14ac:dyDescent="0.3">
      <c r="A15" s="72" t="s">
        <v>39</v>
      </c>
      <c r="B15" s="73"/>
      <c r="C15" s="74"/>
      <c r="D15" s="15">
        <f>SUM(D4:D13)</f>
        <v>0</v>
      </c>
      <c r="E15" s="11"/>
      <c r="F15" s="11"/>
      <c r="G15" s="11"/>
      <c r="H15" s="11"/>
    </row>
    <row r="17" spans="1:4" ht="25.9" customHeight="1" x14ac:dyDescent="0.25">
      <c r="A17" s="68" t="s">
        <v>51</v>
      </c>
      <c r="B17" s="69"/>
      <c r="C17" s="69"/>
      <c r="D17" s="69"/>
    </row>
    <row r="18" spans="1:4" ht="25.9" customHeight="1" x14ac:dyDescent="0.25">
      <c r="A18" s="68" t="s">
        <v>52</v>
      </c>
      <c r="B18" s="69"/>
      <c r="C18" s="69"/>
      <c r="D18" s="69"/>
    </row>
  </sheetData>
  <mergeCells count="6">
    <mergeCell ref="A17:D17"/>
    <mergeCell ref="A18:D18"/>
    <mergeCell ref="A2:D2"/>
    <mergeCell ref="A1:D1"/>
    <mergeCell ref="A14:B14"/>
    <mergeCell ref="A15: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4</vt:lpstr>
      <vt:lpstr>DQE LOT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Noémie Simon</dc:creator>
  <cp:lastModifiedBy>Noémie Simon</cp:lastModifiedBy>
  <dcterms:created xsi:type="dcterms:W3CDTF">2026-03-16T17:13:32Z</dcterms:created>
  <dcterms:modified xsi:type="dcterms:W3CDTF">2026-03-19T16:50:08Z</dcterms:modified>
</cp:coreProperties>
</file>